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6/6692 k.144 papr remontas/atsakymai/atsakymas 1/"/>
    </mc:Choice>
  </mc:AlternateContent>
  <xr:revisionPtr revIDLastSave="10" documentId="8_{83C7CC38-AEC8-4387-8C39-40CA4F275F65}" xr6:coauthVersionLast="47" xr6:coauthVersionMax="47" xr10:uidLastSave="{8D43AEA0-8586-499E-AFDC-06F4EAF16CAF}"/>
  <bookViews>
    <workbookView xWindow="37095" yWindow="30" windowWidth="20220" windowHeight="20850" xr2:uid="{6BC1EAF5-0D01-43F1-AE22-A39552859E42}"/>
  </bookViews>
  <sheets>
    <sheet name="DKŽ_1" sheetId="5" r:id="rId1"/>
    <sheet name="santrauka"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 i="5" l="1"/>
  <c r="J22" i="5" l="1"/>
  <c r="J23" i="5"/>
  <c r="J24" i="5"/>
  <c r="J25" i="5"/>
  <c r="J37" i="5" l="1"/>
  <c r="J30" i="5"/>
  <c r="J31" i="5"/>
  <c r="J26" i="5"/>
  <c r="J14" i="5"/>
  <c r="J15" i="5"/>
  <c r="J16" i="5"/>
  <c r="J17" i="5"/>
  <c r="J18" i="5"/>
  <c r="J39" i="5"/>
  <c r="L39" i="5" s="1"/>
  <c r="J38" i="5"/>
  <c r="J36" i="5"/>
  <c r="J35" i="5"/>
  <c r="J34" i="5"/>
  <c r="L38" i="5" s="1"/>
  <c r="J33" i="5"/>
  <c r="J32" i="5"/>
  <c r="L33" i="5" s="1"/>
  <c r="J29" i="5"/>
  <c r="J28" i="5"/>
  <c r="J27" i="5"/>
  <c r="J21" i="5"/>
  <c r="J20" i="5"/>
  <c r="J19" i="5"/>
  <c r="L19" i="5" s="1"/>
  <c r="J13" i="5"/>
  <c r="J12" i="5"/>
  <c r="J11" i="5"/>
  <c r="J10" i="5"/>
  <c r="J9" i="5"/>
  <c r="J8" i="5"/>
  <c r="J7" i="5"/>
  <c r="J6" i="5"/>
  <c r="L26" i="5" l="1"/>
  <c r="L18" i="5"/>
  <c r="J40" i="5"/>
  <c r="C4" i="3" s="1"/>
  <c r="L31" i="5"/>
  <c r="C6" i="3" l="1"/>
</calcChain>
</file>

<file path=xl/sharedStrings.xml><?xml version="1.0" encoding="utf-8"?>
<sst xmlns="http://schemas.openxmlformats.org/spreadsheetml/2006/main" count="275" uniqueCount="212">
  <si>
    <t>Valstybinės reikšmės krašto kelio Nr. 144 Jonava–Kėdainiai–Šeduva ruožo nuo 0,191 iki 1,140 km paprastasis remontas</t>
  </si>
  <si>
    <t>Eilės Nr.</t>
  </si>
  <si>
    <t>Paslaugos elemento kodas</t>
  </si>
  <si>
    <t>Paslaugos pavadinimas</t>
  </si>
  <si>
    <t>Sąmatos elemento kodas</t>
  </si>
  <si>
    <t>Sąmatos elemento pavadinimas</t>
  </si>
  <si>
    <t>Darbų aprašymas</t>
  </si>
  <si>
    <t>Mato vnt.</t>
  </si>
  <si>
    <t>Kiekis</t>
  </si>
  <si>
    <r>
      <t xml:space="preserve">Vieneto kaina, Eur be PVM  </t>
    </r>
    <r>
      <rPr>
        <b/>
        <sz val="11"/>
        <color rgb="FFFF0000"/>
        <rFont val="Times New Roman"/>
        <family val="1"/>
        <charset val="186"/>
      </rPr>
      <t>(pildo Teikėjas)</t>
    </r>
  </si>
  <si>
    <t>Iš viso, Eur be PVM</t>
  </si>
  <si>
    <t>1.1</t>
  </si>
  <si>
    <t>PD-01</t>
  </si>
  <si>
    <t>Geodezinis trasos nužymėjimas</t>
  </si>
  <si>
    <t>PD-01.1</t>
  </si>
  <si>
    <t>KM</t>
  </si>
  <si>
    <t>1.2</t>
  </si>
  <si>
    <t>PD-08</t>
  </si>
  <si>
    <t>Asfaltbetonio dangos nufrezavimas arba išlaužimas</t>
  </si>
  <si>
    <t>PD-08.1</t>
  </si>
  <si>
    <t>Asfaltbetonio dangos nufrezavimas arba išlaužimas (esamos dangos ardymas ir suvedimų fezavimas)</t>
  </si>
  <si>
    <t>Esamos kelio asfalto dangos išardymas ir dangos nufrezavimas ties dangų suvedimais</t>
  </si>
  <si>
    <t>M2</t>
  </si>
  <si>
    <t>1.3</t>
  </si>
  <si>
    <t>PD-09</t>
  </si>
  <si>
    <t>Naudoto asfalto granulių pakrovimas ir išvežimas į sandėliavimo aikštelę antriniam panaudojimui rangovo pasirinktu atstumu</t>
  </si>
  <si>
    <t>PD-09.1</t>
  </si>
  <si>
    <t>Asfalto granulės gali būti panaudotas asfalto pagrindo sluoksnio mišiniui ir skaldos pagrindo mišiniui</t>
  </si>
  <si>
    <t>M3</t>
  </si>
  <si>
    <t>1.4</t>
  </si>
  <si>
    <t>PD-40</t>
  </si>
  <si>
    <t>Paruošiamieji darbai</t>
  </si>
  <si>
    <t>PD-40.1</t>
  </si>
  <si>
    <t>Negražinamos medžiagos (nufrezuotas asfaltas) (Atitenka Rangovui)</t>
  </si>
  <si>
    <t>Frezuotas asfaltas, kuris atitenka Rangovui (įkainis 11,20 Eur/m3)</t>
  </si>
  <si>
    <t>1.5</t>
  </si>
  <si>
    <t>PD-10</t>
  </si>
  <si>
    <t>Esamo pagrindo iš nesurištųjų mineralinių medžiagų išardymas ir išvežimas rangovo pasirinktu atstumu</t>
  </si>
  <si>
    <t>PD-10.1</t>
  </si>
  <si>
    <t>1.6</t>
  </si>
  <si>
    <t>PD-40.2</t>
  </si>
  <si>
    <t>Negražinamos medžiagos (nesurištasis mineralinių medžiagų mišinys ) (Atitenka Rangovui)</t>
  </si>
  <si>
    <t>Nnesurištasis mineralinių medžiagų mišinys, kuris atitenka Rangovui (įkainis 7,50 Eur/m3)</t>
  </si>
  <si>
    <t>1.7</t>
  </si>
  <si>
    <t>PD-13</t>
  </si>
  <si>
    <t>Betoninių plytelių/trinkelių dangų išardymas ir išvežimas rangovo pasirinktu atstumu</t>
  </si>
  <si>
    <t>PD-13.1</t>
  </si>
  <si>
    <t>Betoninių plytelių/trinkelių dangų išardymas ir išvežimas rangovo pasirinktu atstumu (saugumo salelių ardymas)</t>
  </si>
  <si>
    <t>Esamų saugumo salelių iš surenkamų elementų išardymas</t>
  </si>
  <si>
    <t>1.8</t>
  </si>
  <si>
    <t>Betoninių plytelių/trinkelių dangų išardymas ir išvežimas rangovo pasirinktu atstumu (esamos dangos ardymas ir atstatymas)</t>
  </si>
  <si>
    <t>Esamų trinkelių/plytelių dangos šalia esamų bortų išardymas. Po statybos darbų dangos turės būti atstatytos panaudojant tas pačias medžiagas, papildomai įrengiant pasluoksnį</t>
  </si>
  <si>
    <t>1.9</t>
  </si>
  <si>
    <t>PD-14</t>
  </si>
  <si>
    <t>Esamų betoninių bortų bei betono pagrindo po bortais išardymas ir išvežimas rangovo pasirinktu atstumu</t>
  </si>
  <si>
    <t>PD-14.1</t>
  </si>
  <si>
    <t>Esamų gatvės bortų išardymas</t>
  </si>
  <si>
    <t>M</t>
  </si>
  <si>
    <t>1.10</t>
  </si>
  <si>
    <t>PD-24</t>
  </si>
  <si>
    <t>Esamų kelio ženklų skydų demontavimas ir išvežimas į užsakovo nurodytą vietą</t>
  </si>
  <si>
    <t>PD-24.1</t>
  </si>
  <si>
    <t>Esamų kelio ženklų skydų demontavimas ir išvežimas į užsakovo nurodytą vietą (ant vienstiebių atramų)</t>
  </si>
  <si>
    <t>Kelio ženklų skydų ant vienstiebių atramų išardymas</t>
  </si>
  <si>
    <t>VNT</t>
  </si>
  <si>
    <t>1.11</t>
  </si>
  <si>
    <t>PD-25</t>
  </si>
  <si>
    <t>Esamų vienstiebių kelio ženklų metalinių atramų ant monolitinių betoninių atramų išardymas  ir išvežimas į užsakovo nurodytą vietą</t>
  </si>
  <si>
    <t>PD-25.1</t>
  </si>
  <si>
    <t>Kelio ženklų vienstiebių atramų išardymas</t>
  </si>
  <si>
    <t>1.12</t>
  </si>
  <si>
    <t>Esamų kelio ženklų skydų demontavimas ir išvežimas į užsakovo nurodytą vietą (ant dvistiebių atramų)</t>
  </si>
  <si>
    <t>Kelio ženklų skydų ant dvistiebių atramų išardymas</t>
  </si>
  <si>
    <t>1.13</t>
  </si>
  <si>
    <t>PD-26</t>
  </si>
  <si>
    <t>Esamų daugiastiebių kelio ženklų metalinių atramų ant monolitinių betoninių atramų išardymas  ir išvežimas į užsakovo nurodytą vietą</t>
  </si>
  <si>
    <t>PD-26.1</t>
  </si>
  <si>
    <t>Kelio ženklų dvistiebių atramų išardymas</t>
  </si>
  <si>
    <t>1.14</t>
  </si>
  <si>
    <t>VN-08</t>
  </si>
  <si>
    <t>Esamų šulinių aukščių sureguliavimas</t>
  </si>
  <si>
    <t>VN-08.1</t>
  </si>
  <si>
    <t>Esamų šulinių aukščių sureguliavimas (Įrengiant naujus liukus pritaikytus sunkiajai apkrovai)</t>
  </si>
  <si>
    <t>Esamų šulinių važiuojamojoje dalyje sureguliavimas pagal projektinį aukštį, įrengiant naujus šulinių liukus pritaikytus sunkiajai apkrovai</t>
  </si>
  <si>
    <t>KOMPL</t>
  </si>
  <si>
    <t>Iš viso skyriuje 1, 
Eur be PVM</t>
  </si>
  <si>
    <t>2.1</t>
  </si>
  <si>
    <t>Esamų šulinių aukščių sureguliavimas (Esamų lietaus surinkimo grotelių sureguliavimas)</t>
  </si>
  <si>
    <t>Esamų lietaus surinkimo grotelių/dangčių važiuojamojoje dalyje sureguliavimas pagal projektinį aukštį, paliekant esamas groteles</t>
  </si>
  <si>
    <t>Iš viso skyriuje 2, 
Eur be PVM</t>
  </si>
  <si>
    <t>3.1</t>
  </si>
  <si>
    <t>PT-22</t>
  </si>
  <si>
    <t>Bordiūro įrengimas</t>
  </si>
  <si>
    <t>PT-22.1</t>
  </si>
  <si>
    <t>Bordiūrų įrengimas (100x30x15, kartu su sandarinimo juosta ir dangų atstatymu)</t>
  </si>
  <si>
    <t>Bordiūrų įrengimas (100x30x15 cm bordiūrai) ir sandarinimo juostos įrengimas tarp bortų ir asfalto dangos. Kartu atstatant ir šalia borto esančią dangą</t>
  </si>
  <si>
    <t>3.2</t>
  </si>
  <si>
    <t>Bordiūrų įrengimas (100x22x15, kartu su sandarinimo juosta ir dangų atstatymu)</t>
  </si>
  <si>
    <t>Bordiūrų įrengimas (100x22x15 cm bordiūrai) ir sandarinimo juostos įrengimas tarp bortų ir asfalto dangos.  Kartu atstatant ir šalia borto esančią dangą</t>
  </si>
  <si>
    <t>3.3</t>
  </si>
  <si>
    <t>Bordiūrų įrengimas (100x22x15 (nusklembtas), kartu su sandarinimo juosta ir dangų atstatymu)</t>
  </si>
  <si>
    <t>Bordiūrų įrengimas (100x22x15 cm bordiūrai (nusklembtas)) ir sandarinimo juostos įrengimas tarp bortų ir asfalto dangos.  Kartu atstatant ir šalia borto esančią dangą)</t>
  </si>
  <si>
    <t>3.4</t>
  </si>
  <si>
    <t>KK-03</t>
  </si>
  <si>
    <t>Skaldos pagrindo sluoksnio įrengimas</t>
  </si>
  <si>
    <t>KK-03.1</t>
  </si>
  <si>
    <t>Skaldos išlyginamojo sluoksnio įrengimas (esamo pagrindo pastorinimas)</t>
  </si>
  <si>
    <t>Išlyginamojo skaldos pagrindo sluoksnio įrengimas iš nesurištojo mineralinių medžiagų mišinio, ~0,00-0,16 m storiu (įmaišant NAG iki 30 %).
Kiekis išreikštas tūriu – 512 m3</t>
  </si>
  <si>
    <t>3.5</t>
  </si>
  <si>
    <t>KK-06</t>
  </si>
  <si>
    <t>Asfalto pagrindo sluoksnio įrengimas</t>
  </si>
  <si>
    <t>KK-06.1</t>
  </si>
  <si>
    <t>Asfalto pagrindo sluoksnio įrengimas (10 cm storio, AC 32 PS)</t>
  </si>
  <si>
    <t>Asfalto pagrindo sluoksnio įrengimas (10 cm storio iš mišinio AC 32 PS įmaišant NAG iki 20 %) (kartu su autobusų sustojimo aikštelėmis) ir  asfaltbetonio dangos pagruntavimas bitumine emulsija</t>
  </si>
  <si>
    <t>3.6</t>
  </si>
  <si>
    <t>KK-08</t>
  </si>
  <si>
    <t>Asfalto apatinio sluoksnio įrengimas</t>
  </si>
  <si>
    <t>KK-08.1</t>
  </si>
  <si>
    <t>Asfalto apatinio sluoksnio įrengimas (8 cm storio, AC 22 AS)</t>
  </si>
  <si>
    <t>Asfalto apatinio sluoksnio įrengimas (8 cm storio iš mišinio AC 22 AS) (kartu su autobusų sustojimo aikštelėmis) ir  asfaltbetonio dangos pagruntavimas bitumine emulsija</t>
  </si>
  <si>
    <t>3.7</t>
  </si>
  <si>
    <t>KK-09</t>
  </si>
  <si>
    <t>Asfalto viršutinio dangos sluoksnio įrengimas</t>
  </si>
  <si>
    <t>KK-09.1</t>
  </si>
  <si>
    <t>Asfalto viršutinio dangos sluoksnio įrengimas (3 cm storio, SMA 8 S)</t>
  </si>
  <si>
    <t>Asfalto viršutinio dangos sluoksnio įrengimas (3 cm storio iš mišinio SMA 8 S (kartu su autobusų sustojimo aikštelėmis) ir įrengto asfalto sluoksnio pabarstymas skaldyta mineraline medžiaga (pašiurkštinimas)</t>
  </si>
  <si>
    <t>Iš viso skyriuje 3, 
Eur be PVM</t>
  </si>
  <si>
    <t>4.1</t>
  </si>
  <si>
    <t>SS-10</t>
  </si>
  <si>
    <t>SS-10.1</t>
  </si>
  <si>
    <t>Bordiūrų įrengimas (saugumo salelėje, 100x22x15, kartu su sandarinimo juosta)</t>
  </si>
  <si>
    <t>Bordiūrų įrengimas (100x22x15 cm bordiūrai) ir sandarinimo juostos įrengimas tarp bortų ir asfalto dangos</t>
  </si>
  <si>
    <t>4.2</t>
  </si>
  <si>
    <t>SS-06</t>
  </si>
  <si>
    <t>SS-06.1</t>
  </si>
  <si>
    <t>Skaldos pagrindo sluoksnio įrengimas (išlyginamasis skaldos sluoksnis saugumo salelėse)</t>
  </si>
  <si>
    <t>Išlyginamojo skaldos pagrindo sluoksnio saugumo salelėse įrengimas iš nesurištojo mineralinių medžiagų mišinio, ~0,15-0,25 m storiu (įmaišant NAG iki 30 %).
Kiekis išreikštas tūriu – 10 m3</t>
  </si>
  <si>
    <t>4.3</t>
  </si>
  <si>
    <t>SS-05</t>
  </si>
  <si>
    <t>Pasluoksnio įrengimas</t>
  </si>
  <si>
    <t>SS-05.1</t>
  </si>
  <si>
    <t>Pasluoksnio įrengimas (po trinkelėmis saugumo salelėse)</t>
  </si>
  <si>
    <t>Pasluoksnio įrengimas (po trinkelėmis) iš nesurištojo mineralinių medžiagų mišinio</t>
  </si>
  <si>
    <t>4.4</t>
  </si>
  <si>
    <t>SS-01</t>
  </si>
  <si>
    <t>Trinkelių dangos Įrengimas</t>
  </si>
  <si>
    <t>SS-01.1</t>
  </si>
  <si>
    <t>Trinkelių dangos įrengimas (saugumo salelėse)</t>
  </si>
  <si>
    <t>4.5</t>
  </si>
  <si>
    <t>SS-12</t>
  </si>
  <si>
    <t>Įspėjamųjų ir vedimo paviršių įrengimas</t>
  </si>
  <si>
    <t>SS-12.1</t>
  </si>
  <si>
    <t>Įspėjamųjų ir vedimo paviršių įrengimas (saugumo salelėse ir jų prieigose)</t>
  </si>
  <si>
    <t>Įspėjamųjų paviršių įrengimas (saugumo salelėse ir jų prieigose)</t>
  </si>
  <si>
    <t>Iš viso skyriuje 4, 
Eur be PVM</t>
  </si>
  <si>
    <t>5.1</t>
  </si>
  <si>
    <t>KK-07</t>
  </si>
  <si>
    <t>Asfalto išlyginamojo sluoksnio įrengimas</t>
  </si>
  <si>
    <t>KK-07.1</t>
  </si>
  <si>
    <t>Asfalto išlyginamojo sluoksnio įrengimas (AC 22 AS, dangų suvedimuose)</t>
  </si>
  <si>
    <t>Pagruntavimas bitumine emulsija ir asfalto išlyginamojo sluoksnio įrengimas (iš mišinio AC 22 AS) (ruožo pradžioje, pabaigoje, nuovažose ir sankryžose)</t>
  </si>
  <si>
    <t>T</t>
  </si>
  <si>
    <t>5.2</t>
  </si>
  <si>
    <t>Asfalto viršutinio dangos sluoksnio įrengimas (3 cm storio, SMA 8 S, dangų suvedimuose)</t>
  </si>
  <si>
    <t>Pagruntavimas bitumine emulsija ir asfalto viršutinio dangos sluoksnio įrengimas (3 cm storio iš mišinio SMA 8 S ir įrengto asfalto sluoksnio pabarstymas skaldyta mineraline medžiaga (pašiurkštinimas)</t>
  </si>
  <si>
    <t>Iš viso skyriuje 5, 
Eur be PVM</t>
  </si>
  <si>
    <t>6.1</t>
  </si>
  <si>
    <t>EO-1</t>
  </si>
  <si>
    <t>Standartinių kelio ženklo įrengimas</t>
  </si>
  <si>
    <t>EO-1.1</t>
  </si>
  <si>
    <t>Standartinių kelio ženklo įrengimas (vienstiebių atramų įrengimas)</t>
  </si>
  <si>
    <t>Atramų įrengimas (vienstiebių atramų pastatymas)</t>
  </si>
  <si>
    <t>6.2</t>
  </si>
  <si>
    <t>Standartinių kelio ženklo įrengimas (naujų skydų montavimas ant vienstiebių atramų)</t>
  </si>
  <si>
    <t>Standartinių kelio ženklų įrengimas (nauji kelio ženklų skydai ant vienstiebių atramų)</t>
  </si>
  <si>
    <t>6.3</t>
  </si>
  <si>
    <t>Standartinių kelio ženklo įrengimas (naujų skydų montavimas ant apšvietimo atramų)</t>
  </si>
  <si>
    <t>Standartinių kelio ženklų įrengimas (nauji kelio ženklų skydai ant apšvietimo atramų)</t>
  </si>
  <si>
    <t>6.4</t>
  </si>
  <si>
    <t>EO-6</t>
  </si>
  <si>
    <t>Vertikalaus ženklinimo įrengimas</t>
  </si>
  <si>
    <t>EO-6.1</t>
  </si>
  <si>
    <t>Vertikalaus ženklinimo įrengimas (2.3 ženklinimo įrengimas)</t>
  </si>
  <si>
    <t>Ženklinimas 2.3 „Horizontalios juodos ir baltos juostos“</t>
  </si>
  <si>
    <t>6.5</t>
  </si>
  <si>
    <t>EO-5</t>
  </si>
  <si>
    <t>Horizontalaus ženklinimo įrengimas</t>
  </si>
  <si>
    <t>EO-5.1</t>
  </si>
  <si>
    <t>Horizontalaus ženklinimo įrengimas (iš polimerinių medžiagų)</t>
  </si>
  <si>
    <t>Horizontalaus ženklinimo įrengimas polimerinėmis medžiagomis</t>
  </si>
  <si>
    <t>Iš viso skyriuje 6, 
Eur be PVM</t>
  </si>
  <si>
    <t>7.1</t>
  </si>
  <si>
    <t>ID</t>
  </si>
  <si>
    <t>Išpildomosios dokumentacijos parengimas</t>
  </si>
  <si>
    <t>ID.1</t>
  </si>
  <si>
    <t>Išpildomosios dokumentacijos parengimas (ir kadastrinių bylų atnaujinimas)</t>
  </si>
  <si>
    <t>Išpildomosios dokumentacijos parengimas ir kadastrų bylos atnaujinimas</t>
  </si>
  <si>
    <t>Iš viso skyriuje 8, 
Eur be PVM</t>
  </si>
  <si>
    <t>IŠ VISO ŽINIARAŠTYJE 1, EUR BE PVM</t>
  </si>
  <si>
    <t>Valstybinės reikšmės krašto kelio Nr. 144 Jonava–Kėdainiai–Šeduva ruožo nuo 0,191 iki 1,14 km paprastojo remonto aprašas</t>
  </si>
  <si>
    <t>DARBŲ KIEKIŲ ŽINIARAŠČIŲ SANTRAUKA</t>
  </si>
  <si>
    <t>Darbų kiekių žin. Nr.</t>
  </si>
  <si>
    <t>Žiniaraščio pavadinimas</t>
  </si>
  <si>
    <t>Vertė, EUR be PVM</t>
  </si>
  <si>
    <t>Susiekimo dalis (I etapas)</t>
  </si>
  <si>
    <t>Vertės į pasiūlymo formą</t>
  </si>
  <si>
    <t>Iš viso žiniaraščiuose (Eur be PVM):</t>
  </si>
  <si>
    <r>
      <rPr>
        <b/>
        <i/>
        <sz val="10"/>
        <rFont val="Times New Roman"/>
        <family val="1"/>
        <charset val="186"/>
      </rPr>
      <t>Pastaba:</t>
    </r>
    <r>
      <rPr>
        <i/>
        <sz val="10"/>
        <rFont val="Times New Roman"/>
        <family val="1"/>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perdavimą užsakovui).</t>
    </r>
  </si>
  <si>
    <t>Žiniaraščio priedas</t>
  </si>
  <si>
    <t>Vykdant valstybinės reikšmės kelio paprastojo remonto darbus darbų metu nuardyti kelio elementai (toliau – medžiagos), įvertinus jų būklę, turi būti maksimaliai panaudojami pakartotinai tame pačiame projekte.
Susidarančios medžiagos, kurios nenaudojamos projekte  ir nėra priskiriamos negražinamoms medžiagoms transportuojamos į AB „Via Lietuva“ nurodytas sandėliavimo vietą (-as), parenkant optimaliausią atstumą:
1)AB „Kelių priežiūra“ Ukmergės kelių tarnybos Širvintų meistrija, Zibalų g. 55, Širvintos.
2) AB „Kelių priežiūra“ Panevėžio kelių tarnybos Panevėžio meistrijos Karsakiškio gamybinė bazė, Kakūnų k., Karsakiškio sen., Panevėžio r.
3) AB „Kelių priežiūra“ Kretingos kelių tarnybos Plungės meistrija, Stoties g. 11a, Plungė.
4) AB „Kelių priežiūra“ Kėdainių kelių tarnybos Kėdainių meistrija, Birutės g. 4, Kėdainiai.
5) AB „Kelių priežiūra“ Marijampolės kelių tarnybos Marijampolės meistrija, Gamyklų g. 12, Marijampolė.
6) AB „Kelių priežiūra“ Trakų kelių tarnybos Vievio meistrija, Statybininkų g. 16, Vievis.
Medžiagos, kurios turi būti gabenamos į sandėliavimo vietas: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</si>
  <si>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r>
      <rPr>
        <b/>
        <sz val="10"/>
        <rFont val="Times New Roman"/>
        <family val="1"/>
        <charset val="186"/>
      </rPr>
      <t>Negražinamos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negražinamomis medžiagomis. Jos sąmatoje turi būti nurodytos atskira (-omis) eilute (-ėmis) su minuso ženklu. Šios medžiagos lieka rangovui.
Mediena (išskyrus krūmus, šakas, kelmus) taip pat laikoma grįžtamąja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</si>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</sst>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0"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b/>
      <sz val="16"/>
      <name val="Times New Roman"/>
      <family val="1"/>
      <charset val="186"/>
    </font>
    <font>
      <b/>
      <sz val="11"/>
      <name val="Times New Roman"/>
      <family val="1"/>
    </font>
    <font>
      <i/>
      <sz val="11"/>
      <name val="Times New Roman"/>
      <family val="1"/>
      <charset val="186"/>
    </font>
    <font>
      <sz val="11"/>
      <name val="Times New Roman"/>
      <family val="1"/>
      <charset val="186"/>
    </font>
    <font>
      <sz val="11"/>
      <name val="Calibri"/>
      <family val="2"/>
      <scheme val="minor"/>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thin">
        <color indexed="64"/>
      </top>
      <bottom/>
      <diagonal/>
    </border>
    <border>
      <left/>
      <right/>
      <top style="medium">
        <color indexed="64"/>
      </top>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3" fillId="0" borderId="0"/>
    <xf numFmtId="0" fontId="14" fillId="0" borderId="0"/>
  </cellStyleXfs>
  <cellXfs count="115">
    <xf numFmtId="0" fontId="0" fillId="0" borderId="0" xfId="0"/>
    <xf numFmtId="0" fontId="2" fillId="0" borderId="0" xfId="1" applyFont="1" applyAlignment="1" applyProtection="1">
      <alignment horizontal="center" vertical="center" wrapText="1"/>
    </xf>
    <xf numFmtId="0" fontId="6" fillId="0" borderId="0" xfId="0" applyFont="1" applyProtection="1">
      <protection locked="0"/>
    </xf>
    <xf numFmtId="0" fontId="6" fillId="0" borderId="0" xfId="0" applyFont="1" applyAlignment="1" applyProtection="1">
      <alignment wrapText="1"/>
      <protection locked="0"/>
    </xf>
    <xf numFmtId="0" fontId="6" fillId="0" borderId="0" xfId="0" applyFont="1"/>
    <xf numFmtId="0" fontId="6" fillId="0" borderId="0" xfId="0" applyFont="1" applyAlignment="1">
      <alignment vertical="center" wrapText="1"/>
    </xf>
    <xf numFmtId="0" fontId="6" fillId="0" borderId="0" xfId="0" applyFont="1" applyAlignment="1" applyProtection="1">
      <alignment horizontal="center" vertical="center"/>
      <protection locked="0"/>
    </xf>
    <xf numFmtId="0" fontId="5" fillId="0" borderId="0" xfId="0" applyFont="1" applyProtection="1">
      <protection locked="0"/>
    </xf>
    <xf numFmtId="0" fontId="6" fillId="0" borderId="0" xfId="0" applyFont="1" applyAlignment="1">
      <alignment wrapText="1"/>
    </xf>
    <xf numFmtId="0" fontId="4" fillId="0" borderId="0" xfId="0" applyFont="1" applyAlignment="1" applyProtection="1">
      <alignment horizontal="center" vertical="center" wrapText="1"/>
      <protection locked="0"/>
    </xf>
    <xf numFmtId="4" fontId="8"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vertical="center"/>
    </xf>
    <xf numFmtId="0" fontId="9" fillId="0" borderId="1" xfId="0" applyFont="1" applyBorder="1" applyAlignment="1">
      <alignment horizontal="right" vertical="center"/>
    </xf>
    <xf numFmtId="0" fontId="10" fillId="0" borderId="0" xfId="0" applyFont="1"/>
    <xf numFmtId="0" fontId="11" fillId="0" borderId="0" xfId="0" applyFont="1" applyAlignment="1">
      <alignment horizontal="left" vertical="center" wrapText="1"/>
    </xf>
    <xf numFmtId="0" fontId="12" fillId="0" borderId="0" xfId="0" applyFont="1"/>
    <xf numFmtId="4" fontId="10" fillId="0" borderId="1" xfId="0" applyNumberFormat="1" applyFont="1" applyBorder="1" applyAlignment="1">
      <alignment horizontal="center" vertical="center"/>
    </xf>
    <xf numFmtId="4" fontId="9" fillId="0" borderId="1" xfId="0" applyNumberFormat="1" applyFont="1" applyBorder="1" applyAlignment="1">
      <alignment horizontal="center" vertical="center"/>
    </xf>
    <xf numFmtId="0" fontId="10" fillId="0" borderId="1" xfId="0" applyFont="1" applyBorder="1" applyAlignment="1">
      <alignment vertical="center" wrapText="1"/>
    </xf>
    <xf numFmtId="0" fontId="2" fillId="0" borderId="0" xfId="1" applyNumberFormat="1" applyFont="1" applyAlignment="1" applyProtection="1">
      <alignment horizontal="center" vertical="center" wrapText="1"/>
    </xf>
    <xf numFmtId="0" fontId="4" fillId="0" borderId="0" xfId="4" applyFont="1" applyAlignment="1">
      <alignment horizontal="right" vertical="center"/>
    </xf>
    <xf numFmtId="0" fontId="4" fillId="0" borderId="19" xfId="3" applyFont="1" applyBorder="1" applyAlignment="1">
      <alignment horizontal="center" vertical="center" wrapText="1"/>
    </xf>
    <xf numFmtId="4" fontId="4" fillId="0" borderId="20" xfId="3" applyNumberFormat="1" applyFont="1" applyBorder="1" applyAlignment="1">
      <alignment horizontal="center" vertical="center" wrapText="1"/>
    </xf>
    <xf numFmtId="0" fontId="2" fillId="0" borderId="12" xfId="2" applyFont="1" applyBorder="1" applyAlignment="1" applyProtection="1">
      <alignment horizontal="center" vertical="center" wrapText="1"/>
    </xf>
    <xf numFmtId="0" fontId="2" fillId="0" borderId="12" xfId="2" applyNumberFormat="1" applyFont="1" applyBorder="1" applyAlignment="1" applyProtection="1">
      <alignment horizontal="center" vertical="center" wrapText="1"/>
    </xf>
    <xf numFmtId="0" fontId="2" fillId="0" borderId="12" xfId="1" applyFont="1" applyBorder="1" applyAlignment="1" applyProtection="1">
      <alignment horizontal="center" vertical="center" wrapText="1"/>
    </xf>
    <xf numFmtId="49" fontId="17" fillId="0" borderId="21" xfId="0" applyNumberFormat="1" applyFont="1" applyBorder="1" applyAlignment="1">
      <alignment horizontal="center" vertical="center" wrapText="1"/>
    </xf>
    <xf numFmtId="49" fontId="18" fillId="0" borderId="2" xfId="0" applyNumberFormat="1" applyFont="1" applyBorder="1" applyAlignment="1">
      <alignment horizontal="left" vertical="center" wrapText="1"/>
    </xf>
    <xf numFmtId="49" fontId="18" fillId="0" borderId="2" xfId="0" applyNumberFormat="1" applyFont="1" applyBorder="1" applyAlignment="1">
      <alignment horizontal="center" vertical="center" wrapText="1"/>
    </xf>
    <xf numFmtId="0" fontId="18" fillId="0" borderId="2" xfId="0" applyFont="1" applyBorder="1" applyAlignment="1">
      <alignment horizontal="center" vertical="center"/>
    </xf>
    <xf numFmtId="0" fontId="18" fillId="0" borderId="0" xfId="0" applyFont="1" applyProtection="1">
      <protection locked="0"/>
    </xf>
    <xf numFmtId="49" fontId="17" fillId="0" borderId="22" xfId="0" applyNumberFormat="1" applyFont="1" applyBorder="1" applyAlignment="1">
      <alignment horizontal="center" vertical="center" wrapText="1"/>
    </xf>
    <xf numFmtId="49" fontId="18" fillId="0" borderId="1" xfId="0" applyNumberFormat="1" applyFont="1" applyBorder="1" applyAlignment="1">
      <alignment horizontal="left" vertical="center" wrapText="1"/>
    </xf>
    <xf numFmtId="49" fontId="18" fillId="0" borderId="1" xfId="0" applyNumberFormat="1" applyFont="1" applyBorder="1" applyAlignment="1">
      <alignment horizontal="center" vertical="center" wrapText="1"/>
    </xf>
    <xf numFmtId="0" fontId="18" fillId="0" borderId="1" xfId="0" applyFont="1" applyBorder="1" applyAlignment="1">
      <alignment horizontal="center" vertical="center"/>
    </xf>
    <xf numFmtId="49" fontId="17" fillId="0" borderId="23" xfId="0" applyNumberFormat="1" applyFont="1" applyBorder="1" applyAlignment="1">
      <alignment horizontal="center" vertical="center" wrapText="1"/>
    </xf>
    <xf numFmtId="49" fontId="18" fillId="0" borderId="5" xfId="0" applyNumberFormat="1" applyFont="1" applyBorder="1" applyAlignment="1">
      <alignment horizontal="left" vertical="center" wrapText="1"/>
    </xf>
    <xf numFmtId="49" fontId="18" fillId="0" borderId="5" xfId="0" applyNumberFormat="1" applyFont="1" applyBorder="1" applyAlignment="1">
      <alignment horizontal="center" vertical="center" wrapText="1"/>
    </xf>
    <xf numFmtId="0" fontId="18" fillId="0" borderId="5" xfId="0" applyFont="1" applyBorder="1" applyAlignment="1">
      <alignment horizontal="center" vertical="center"/>
    </xf>
    <xf numFmtId="4" fontId="4" fillId="0" borderId="11" xfId="0" applyNumberFormat="1" applyFont="1" applyBorder="1" applyAlignment="1" applyProtection="1">
      <alignment horizontal="center" vertical="center"/>
      <protection locked="0"/>
    </xf>
    <xf numFmtId="4" fontId="18" fillId="0" borderId="11" xfId="0" applyNumberFormat="1" applyFont="1" applyBorder="1" applyAlignment="1">
      <alignment horizontal="center" vertical="center" wrapText="1"/>
    </xf>
    <xf numFmtId="4" fontId="4" fillId="0" borderId="18" xfId="0" applyNumberFormat="1" applyFont="1" applyBorder="1" applyAlignment="1" applyProtection="1">
      <alignment horizontal="center" vertical="center" wrapText="1"/>
      <protection locked="0"/>
    </xf>
    <xf numFmtId="0" fontId="18" fillId="0" borderId="0" xfId="0" applyFont="1" applyAlignment="1" applyProtection="1">
      <alignment wrapText="1"/>
      <protection locked="0"/>
    </xf>
    <xf numFmtId="4" fontId="4" fillId="4" borderId="1" xfId="4" applyNumberFormat="1" applyFont="1" applyFill="1" applyBorder="1" applyAlignment="1" applyProtection="1">
      <alignment horizontal="center" vertical="center" wrapText="1"/>
      <protection locked="0"/>
    </xf>
    <xf numFmtId="4" fontId="18" fillId="0" borderId="4" xfId="0" applyNumberFormat="1" applyFont="1" applyBorder="1" applyAlignment="1">
      <alignment horizontal="center" vertical="center" wrapText="1"/>
    </xf>
    <xf numFmtId="4" fontId="18" fillId="0" borderId="6" xfId="0" applyNumberFormat="1" applyFont="1" applyBorder="1" applyAlignment="1">
      <alignment horizontal="center" vertical="center" wrapText="1"/>
    </xf>
    <xf numFmtId="4" fontId="4" fillId="0" borderId="14" xfId="0" applyNumberFormat="1" applyFont="1" applyBorder="1" applyAlignment="1" applyProtection="1">
      <alignment horizontal="center" vertical="center" wrapText="1"/>
      <protection locked="0"/>
    </xf>
    <xf numFmtId="4" fontId="4" fillId="0" borderId="14" xfId="0" applyNumberFormat="1" applyFont="1" applyBorder="1" applyAlignment="1" applyProtection="1">
      <alignment horizontal="center" vertical="center"/>
      <protection locked="0"/>
    </xf>
    <xf numFmtId="0" fontId="18" fillId="0" borderId="0" xfId="0" applyFont="1" applyAlignment="1" applyProtection="1">
      <alignment vertical="center" wrapText="1"/>
      <protection locked="0"/>
    </xf>
    <xf numFmtId="4" fontId="18" fillId="4" borderId="1" xfId="0" applyNumberFormat="1" applyFont="1" applyFill="1" applyBorder="1" applyAlignment="1" applyProtection="1">
      <alignment horizontal="center" vertical="center" wrapText="1"/>
      <protection locked="0"/>
    </xf>
    <xf numFmtId="4" fontId="4" fillId="0" borderId="15" xfId="0" applyNumberFormat="1" applyFont="1" applyBorder="1" applyAlignment="1" applyProtection="1">
      <alignment horizontal="center" vertical="center" wrapText="1"/>
      <protection locked="0"/>
    </xf>
    <xf numFmtId="4" fontId="4" fillId="0" borderId="13" xfId="0" applyNumberFormat="1" applyFont="1" applyBorder="1" applyAlignment="1" applyProtection="1">
      <alignment horizontal="center" vertical="center"/>
      <protection locked="0"/>
    </xf>
    <xf numFmtId="0" fontId="18" fillId="0" borderId="17" xfId="0" applyFont="1" applyBorder="1" applyAlignment="1" applyProtection="1">
      <alignment vertical="center" wrapText="1"/>
      <protection locked="0"/>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2" fillId="0" borderId="16" xfId="1" applyFont="1" applyBorder="1" applyAlignment="1" applyProtection="1">
      <alignment horizontal="center" vertical="center" wrapText="1"/>
    </xf>
    <xf numFmtId="4" fontId="4" fillId="4" borderId="1" xfId="3" applyNumberFormat="1" applyFont="1" applyFill="1" applyBorder="1" applyAlignment="1" applyProtection="1">
      <alignment horizontal="center" vertical="center" wrapText="1"/>
      <protection locked="0"/>
    </xf>
    <xf numFmtId="4" fontId="4" fillId="4" borderId="2" xfId="3" applyNumberFormat="1" applyFont="1" applyFill="1" applyBorder="1" applyAlignment="1" applyProtection="1">
      <alignment horizontal="center" vertical="center" wrapText="1"/>
      <protection locked="0"/>
    </xf>
    <xf numFmtId="4" fontId="18" fillId="0" borderId="3"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9" fontId="17" fillId="0" borderId="24" xfId="0" applyNumberFormat="1" applyFont="1" applyBorder="1" applyAlignment="1">
      <alignment horizontal="center" vertical="center" wrapText="1"/>
    </xf>
    <xf numFmtId="49" fontId="18" fillId="0" borderId="25" xfId="0" applyNumberFormat="1" applyFont="1" applyBorder="1" applyAlignment="1">
      <alignment horizontal="center" vertical="center" wrapText="1"/>
    </xf>
    <xf numFmtId="0" fontId="6" fillId="0" borderId="25" xfId="0" applyFont="1" applyBorder="1" applyAlignment="1">
      <alignment horizontal="center" vertical="center" wrapText="1"/>
    </xf>
    <xf numFmtId="49" fontId="18" fillId="0" borderId="25" xfId="0" applyNumberFormat="1" applyFont="1" applyBorder="1" applyAlignment="1">
      <alignment horizontal="left" vertical="center" wrapText="1"/>
    </xf>
    <xf numFmtId="0" fontId="18" fillId="0" borderId="25" xfId="0" applyFont="1" applyBorder="1" applyAlignment="1">
      <alignment horizontal="center" vertical="center"/>
    </xf>
    <xf numFmtId="164" fontId="18" fillId="4" borderId="25" xfId="0" applyNumberFormat="1" applyFont="1" applyFill="1" applyBorder="1" applyAlignment="1" applyProtection="1">
      <alignment horizontal="center" vertical="center"/>
      <protection locked="0"/>
    </xf>
    <xf numFmtId="4" fontId="18" fillId="0" borderId="26" xfId="0" applyNumberFormat="1" applyFont="1" applyBorder="1" applyAlignment="1">
      <alignment horizontal="center" vertical="center" wrapText="1"/>
    </xf>
    <xf numFmtId="4" fontId="4" fillId="4" borderId="2" xfId="4" applyNumberFormat="1" applyFont="1" applyFill="1" applyBorder="1" applyAlignment="1" applyProtection="1">
      <alignment horizontal="center" vertical="center" wrapText="1"/>
      <protection locked="0"/>
    </xf>
    <xf numFmtId="0" fontId="0" fillId="0" borderId="2" xfId="0" applyBorder="1" applyAlignment="1">
      <alignment horizontal="left" vertical="center" wrapText="1"/>
    </xf>
    <xf numFmtId="0" fontId="0" fillId="0" borderId="1" xfId="0" applyBorder="1" applyAlignment="1">
      <alignment horizontal="left" vertical="center" wrapText="1"/>
    </xf>
    <xf numFmtId="0" fontId="0" fillId="0" borderId="5" xfId="0" applyBorder="1" applyAlignment="1">
      <alignment horizontal="left" vertical="center" wrapText="1"/>
    </xf>
    <xf numFmtId="0" fontId="0" fillId="0" borderId="1" xfId="0" applyBorder="1" applyAlignment="1">
      <alignment horizontal="left" vertical="center"/>
    </xf>
    <xf numFmtId="0" fontId="0" fillId="0" borderId="12" xfId="0" applyBorder="1" applyAlignment="1">
      <alignment horizontal="left" vertical="center" wrapText="1"/>
    </xf>
    <xf numFmtId="49" fontId="17" fillId="0" borderId="27" xfId="0" applyNumberFormat="1" applyFont="1" applyBorder="1" applyAlignment="1">
      <alignment horizontal="center" vertical="center" wrapText="1"/>
    </xf>
    <xf numFmtId="49" fontId="18" fillId="0" borderId="12" xfId="0" applyNumberFormat="1" applyFont="1" applyBorder="1" applyAlignment="1">
      <alignment horizontal="center" vertical="center" wrapText="1"/>
    </xf>
    <xf numFmtId="0" fontId="6" fillId="0" borderId="12" xfId="0" applyFont="1" applyBorder="1" applyAlignment="1">
      <alignment horizontal="center" vertical="center" wrapText="1"/>
    </xf>
    <xf numFmtId="49" fontId="18" fillId="0" borderId="12" xfId="0" applyNumberFormat="1" applyFont="1" applyBorder="1" applyAlignment="1">
      <alignment horizontal="left" vertical="center" wrapText="1"/>
    </xf>
    <xf numFmtId="0" fontId="18" fillId="0" borderId="12" xfId="0" applyFont="1" applyBorder="1" applyAlignment="1">
      <alignment horizontal="center" vertical="center"/>
    </xf>
    <xf numFmtId="4" fontId="4" fillId="4" borderId="12" xfId="4" applyNumberFormat="1" applyFont="1" applyFill="1" applyBorder="1" applyAlignment="1" applyProtection="1">
      <alignment horizontal="center" vertical="center" wrapText="1"/>
      <protection locked="0"/>
    </xf>
    <xf numFmtId="4" fontId="18" fillId="0" borderId="16" xfId="0" applyNumberFormat="1" applyFont="1" applyBorder="1" applyAlignment="1">
      <alignment horizontal="center" vertical="center" wrapText="1"/>
    </xf>
    <xf numFmtId="0" fontId="19" fillId="0" borderId="2" xfId="0" applyFont="1" applyBorder="1" applyAlignment="1">
      <alignment horizontal="left" vertical="center" wrapText="1"/>
    </xf>
    <xf numFmtId="4" fontId="18" fillId="4" borderId="2" xfId="0" applyNumberFormat="1" applyFont="1" applyFill="1" applyBorder="1" applyAlignment="1" applyProtection="1">
      <alignment horizontal="center" vertical="center" wrapText="1"/>
      <protection locked="0"/>
    </xf>
    <xf numFmtId="4" fontId="18" fillId="4" borderId="12" xfId="0" applyNumberFormat="1" applyFont="1" applyFill="1" applyBorder="1" applyAlignment="1" applyProtection="1">
      <alignment horizontal="center" vertical="center" wrapText="1"/>
      <protection locked="0"/>
    </xf>
    <xf numFmtId="49" fontId="17" fillId="0" borderId="9" xfId="4" applyNumberFormat="1" applyFont="1" applyBorder="1" applyAlignment="1">
      <alignment horizontal="center" vertical="center" wrapText="1"/>
    </xf>
    <xf numFmtId="49" fontId="18" fillId="0" borderId="10" xfId="4" applyNumberFormat="1" applyFont="1" applyBorder="1" applyAlignment="1">
      <alignment horizontal="center" vertical="center" wrapText="1"/>
    </xf>
    <xf numFmtId="0" fontId="6" fillId="0" borderId="10" xfId="0" applyFont="1" applyBorder="1" applyAlignment="1">
      <alignment horizontal="center" vertical="center" wrapText="1"/>
    </xf>
    <xf numFmtId="0" fontId="18" fillId="0" borderId="10" xfId="4" applyFont="1" applyBorder="1" applyAlignment="1">
      <alignment horizontal="left" vertical="center" wrapText="1"/>
    </xf>
    <xf numFmtId="0" fontId="18" fillId="0" borderId="10" xfId="0" applyFont="1" applyBorder="1" applyAlignment="1">
      <alignment horizontal="center" vertical="center" wrapText="1"/>
    </xf>
    <xf numFmtId="4" fontId="18" fillId="4" borderId="10" xfId="4" applyNumberFormat="1" applyFont="1" applyFill="1" applyBorder="1" applyAlignment="1" applyProtection="1">
      <alignment horizontal="center" vertical="center" wrapText="1"/>
      <protection locked="0"/>
    </xf>
    <xf numFmtId="0" fontId="0" fillId="0" borderId="10" xfId="0" applyBorder="1" applyAlignment="1">
      <alignment horizontal="left" vertical="center" wrapText="1"/>
    </xf>
    <xf numFmtId="0" fontId="18" fillId="0" borderId="10" xfId="0" applyFont="1" applyBorder="1" applyAlignment="1">
      <alignment vertical="center" wrapText="1"/>
    </xf>
    <xf numFmtId="0" fontId="18" fillId="0" borderId="2" xfId="0" applyFont="1" applyBorder="1" applyAlignment="1">
      <alignment vertical="center" wrapText="1"/>
    </xf>
    <xf numFmtId="0" fontId="18" fillId="0" borderId="1" xfId="0" applyFont="1" applyBorder="1" applyAlignment="1">
      <alignment vertical="center" wrapText="1"/>
    </xf>
    <xf numFmtId="0" fontId="18" fillId="0" borderId="5" xfId="0" applyFont="1" applyBorder="1" applyAlignment="1">
      <alignment vertical="center" wrapText="1"/>
    </xf>
    <xf numFmtId="0" fontId="18" fillId="0" borderId="25" xfId="0" applyFont="1" applyBorder="1" applyAlignment="1">
      <alignment vertical="center" wrapText="1"/>
    </xf>
    <xf numFmtId="0" fontId="18" fillId="0" borderId="12" xfId="0" applyFont="1" applyBorder="1" applyAlignment="1">
      <alignment vertical="center" wrapText="1"/>
    </xf>
    <xf numFmtId="0" fontId="18" fillId="5" borderId="1" xfId="0" applyFont="1" applyFill="1" applyBorder="1" applyAlignment="1">
      <alignment horizontal="center" vertical="center"/>
    </xf>
    <xf numFmtId="0" fontId="16" fillId="3" borderId="7" xfId="1" applyFont="1" applyFill="1" applyBorder="1" applyAlignment="1" applyProtection="1">
      <alignment horizontal="center" vertical="center"/>
    </xf>
    <xf numFmtId="0" fontId="16" fillId="3" borderId="8" xfId="1" applyFont="1" applyFill="1" applyBorder="1" applyAlignment="1" applyProtection="1">
      <alignment horizontal="center" vertical="center"/>
    </xf>
    <xf numFmtId="0" fontId="15" fillId="2" borderId="0" xfId="1" applyFont="1" applyFill="1" applyAlignment="1" applyProtection="1">
      <alignment horizontal="center" vertical="center" wrapText="1"/>
    </xf>
    <xf numFmtId="0" fontId="10" fillId="0" borderId="0" xfId="0" applyFont="1" applyAlignment="1">
      <alignment horizontal="left" wrapText="1"/>
    </xf>
    <xf numFmtId="0" fontId="10" fillId="0" borderId="0" xfId="0" applyFont="1" applyAlignment="1">
      <alignment horizontal="left"/>
    </xf>
    <xf numFmtId="0" fontId="10" fillId="0" borderId="0" xfId="0" applyFont="1" applyAlignment="1">
      <alignment horizontal="left" vertical="center" wrapText="1"/>
    </xf>
    <xf numFmtId="0" fontId="10"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1" fillId="0" borderId="0" xfId="0" applyFont="1" applyAlignment="1">
      <alignment horizontal="left" vertical="center" wrapText="1"/>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M41"/>
  <sheetViews>
    <sheetView tabSelected="1" topLeftCell="C1" zoomScale="70" zoomScaleNormal="70" workbookViewId="0">
      <selection activeCell="K24" sqref="K24"/>
    </sheetView>
  </sheetViews>
  <sheetFormatPr defaultColWidth="9.140625" defaultRowHeight="15" x14ac:dyDescent="0.25"/>
  <cols>
    <col min="1" max="1" width="8.28515625" style="8" bestFit="1" customWidth="1"/>
    <col min="2" max="2" width="15.5703125" style="8" customWidth="1"/>
    <col min="3" max="3" width="34.7109375" style="8" customWidth="1"/>
    <col min="4" max="4" width="19.7109375" style="8" customWidth="1"/>
    <col min="5" max="5" width="52.85546875" style="8" customWidth="1"/>
    <col min="6" max="6" width="77.28515625" style="5" customWidth="1"/>
    <col min="7" max="7" width="9.140625" style="4"/>
    <col min="8" max="8" width="16.28515625" style="4" customWidth="1"/>
    <col min="9" max="9" width="20.7109375" style="6" customWidth="1"/>
    <col min="10" max="10" width="14.7109375" style="4" customWidth="1"/>
    <col min="11" max="11" width="21.5703125" style="7" customWidth="1"/>
    <col min="12" max="12" width="16.140625" style="2" customWidth="1"/>
    <col min="13" max="16384" width="9.140625" style="2"/>
  </cols>
  <sheetData>
    <row r="1" spans="1:12" ht="40.15" customHeight="1" x14ac:dyDescent="0.25">
      <c r="A1" s="107" t="s">
        <v>0</v>
      </c>
      <c r="B1" s="107"/>
      <c r="C1" s="107"/>
      <c r="D1" s="107"/>
      <c r="E1" s="107"/>
      <c r="F1" s="107"/>
      <c r="G1" s="107"/>
      <c r="H1" s="107"/>
      <c r="I1" s="107"/>
      <c r="J1" s="107"/>
    </row>
    <row r="2" spans="1:12" ht="21.75" customHeight="1" thickBot="1" x14ac:dyDescent="0.3">
      <c r="A2" s="1"/>
      <c r="B2" s="1"/>
      <c r="C2" s="1"/>
      <c r="D2" s="1"/>
      <c r="E2" s="1"/>
      <c r="F2" s="1"/>
      <c r="G2" s="1"/>
      <c r="H2" s="26"/>
      <c r="I2" s="1"/>
      <c r="J2" s="1"/>
    </row>
    <row r="3" spans="1:12" ht="21.75" customHeight="1" x14ac:dyDescent="0.25">
      <c r="A3" s="105"/>
      <c r="B3" s="105"/>
      <c r="C3" s="105"/>
      <c r="D3" s="105"/>
      <c r="E3" s="105"/>
      <c r="F3" s="105"/>
      <c r="G3" s="105"/>
      <c r="H3" s="105"/>
      <c r="I3" s="105"/>
      <c r="J3" s="106"/>
    </row>
    <row r="4" spans="1:12" ht="46.5" customHeight="1" thickBot="1" x14ac:dyDescent="0.3">
      <c r="A4" s="30" t="s">
        <v>1</v>
      </c>
      <c r="B4" s="30" t="s">
        <v>2</v>
      </c>
      <c r="C4" s="30" t="s">
        <v>3</v>
      </c>
      <c r="D4" s="30" t="s">
        <v>4</v>
      </c>
      <c r="E4" s="30" t="s">
        <v>5</v>
      </c>
      <c r="F4" s="30" t="s">
        <v>6</v>
      </c>
      <c r="G4" s="30" t="s">
        <v>7</v>
      </c>
      <c r="H4" s="31" t="s">
        <v>8</v>
      </c>
      <c r="I4" s="32" t="s">
        <v>9</v>
      </c>
      <c r="J4" s="63" t="s">
        <v>10</v>
      </c>
    </row>
    <row r="5" spans="1:12" x14ac:dyDescent="0.25">
      <c r="A5" s="33" t="s">
        <v>11</v>
      </c>
      <c r="B5" s="35" t="s">
        <v>12</v>
      </c>
      <c r="C5" s="76" t="s">
        <v>13</v>
      </c>
      <c r="D5" s="60" t="s">
        <v>14</v>
      </c>
      <c r="E5" s="99" t="s">
        <v>13</v>
      </c>
      <c r="F5" s="34"/>
      <c r="G5" s="35" t="s">
        <v>15</v>
      </c>
      <c r="H5" s="36">
        <v>0.89300000000000002</v>
      </c>
      <c r="I5" s="65"/>
      <c r="J5" s="66">
        <f>ROUND((H5*I5),2)</f>
        <v>0</v>
      </c>
      <c r="K5" s="37"/>
      <c r="L5" s="37"/>
    </row>
    <row r="6" spans="1:12" ht="30" x14ac:dyDescent="0.25">
      <c r="A6" s="38" t="s">
        <v>16</v>
      </c>
      <c r="B6" s="40" t="s">
        <v>17</v>
      </c>
      <c r="C6" s="77" t="s">
        <v>18</v>
      </c>
      <c r="D6" s="61" t="s">
        <v>19</v>
      </c>
      <c r="E6" s="100" t="s">
        <v>20</v>
      </c>
      <c r="F6" s="39" t="s">
        <v>21</v>
      </c>
      <c r="G6" s="40" t="s">
        <v>22</v>
      </c>
      <c r="H6" s="41">
        <v>14277</v>
      </c>
      <c r="I6" s="64"/>
      <c r="J6" s="51">
        <f t="shared" ref="J6:J38" si="0">ROUND((H6*I6),2)</f>
        <v>0</v>
      </c>
      <c r="K6" s="37"/>
      <c r="L6" s="37"/>
    </row>
    <row r="7" spans="1:12" ht="60" x14ac:dyDescent="0.25">
      <c r="A7" s="38" t="s">
        <v>23</v>
      </c>
      <c r="B7" s="40" t="s">
        <v>24</v>
      </c>
      <c r="C7" s="77" t="s">
        <v>25</v>
      </c>
      <c r="D7" s="61" t="s">
        <v>26</v>
      </c>
      <c r="E7" s="100" t="s">
        <v>25</v>
      </c>
      <c r="F7" s="39" t="s">
        <v>27</v>
      </c>
      <c r="G7" s="40" t="s">
        <v>28</v>
      </c>
      <c r="H7" s="41">
        <v>2199</v>
      </c>
      <c r="I7" s="64"/>
      <c r="J7" s="51">
        <f t="shared" si="0"/>
        <v>0</v>
      </c>
      <c r="K7" s="37"/>
      <c r="L7" s="37"/>
    </row>
    <row r="8" spans="1:12" ht="30" x14ac:dyDescent="0.25">
      <c r="A8" s="38" t="s">
        <v>29</v>
      </c>
      <c r="B8" s="40" t="s">
        <v>30</v>
      </c>
      <c r="C8" s="79" t="s">
        <v>31</v>
      </c>
      <c r="D8" s="61" t="s">
        <v>32</v>
      </c>
      <c r="E8" s="100" t="s">
        <v>33</v>
      </c>
      <c r="F8" s="39" t="s">
        <v>34</v>
      </c>
      <c r="G8" s="40" t="s">
        <v>28</v>
      </c>
      <c r="H8" s="41">
        <v>2199</v>
      </c>
      <c r="I8" s="64">
        <v>-11.2</v>
      </c>
      <c r="J8" s="51">
        <f t="shared" si="0"/>
        <v>-24628.799999999999</v>
      </c>
      <c r="K8" s="37"/>
      <c r="L8" s="37"/>
    </row>
    <row r="9" spans="1:12" ht="60" x14ac:dyDescent="0.25">
      <c r="A9" s="38" t="s">
        <v>35</v>
      </c>
      <c r="B9" s="40" t="s">
        <v>36</v>
      </c>
      <c r="C9" s="77" t="s">
        <v>37</v>
      </c>
      <c r="D9" s="61" t="s">
        <v>38</v>
      </c>
      <c r="E9" s="100" t="s">
        <v>37</v>
      </c>
      <c r="F9" s="39"/>
      <c r="G9" s="40" t="s">
        <v>28</v>
      </c>
      <c r="H9" s="41">
        <v>111</v>
      </c>
      <c r="I9" s="64"/>
      <c r="J9" s="51">
        <f t="shared" si="0"/>
        <v>0</v>
      </c>
      <c r="K9" s="37"/>
      <c r="L9" s="37"/>
    </row>
    <row r="10" spans="1:12" ht="30" x14ac:dyDescent="0.25">
      <c r="A10" s="38" t="s">
        <v>39</v>
      </c>
      <c r="B10" s="40" t="s">
        <v>30</v>
      </c>
      <c r="C10" s="79" t="s">
        <v>31</v>
      </c>
      <c r="D10" s="61" t="s">
        <v>40</v>
      </c>
      <c r="E10" s="100" t="s">
        <v>41</v>
      </c>
      <c r="F10" s="39" t="s">
        <v>42</v>
      </c>
      <c r="G10" s="40" t="s">
        <v>28</v>
      </c>
      <c r="H10" s="41">
        <v>111</v>
      </c>
      <c r="I10" s="64">
        <v>-7.5</v>
      </c>
      <c r="J10" s="51">
        <f t="shared" si="0"/>
        <v>-832.5</v>
      </c>
      <c r="K10" s="37"/>
      <c r="L10" s="37"/>
    </row>
    <row r="11" spans="1:12" ht="45" x14ac:dyDescent="0.25">
      <c r="A11" s="38" t="s">
        <v>43</v>
      </c>
      <c r="B11" s="40" t="s">
        <v>44</v>
      </c>
      <c r="C11" s="77" t="s">
        <v>45</v>
      </c>
      <c r="D11" s="61" t="s">
        <v>46</v>
      </c>
      <c r="E11" s="100" t="s">
        <v>47</v>
      </c>
      <c r="F11" s="39" t="s">
        <v>48</v>
      </c>
      <c r="G11" s="40" t="s">
        <v>22</v>
      </c>
      <c r="H11" s="41">
        <v>9.5</v>
      </c>
      <c r="I11" s="64"/>
      <c r="J11" s="51">
        <f t="shared" si="0"/>
        <v>0</v>
      </c>
      <c r="K11" s="37"/>
      <c r="L11" s="37"/>
    </row>
    <row r="12" spans="1:12" ht="45" x14ac:dyDescent="0.25">
      <c r="A12" s="38" t="s">
        <v>49</v>
      </c>
      <c r="B12" s="40" t="s">
        <v>44</v>
      </c>
      <c r="C12" s="77" t="s">
        <v>45</v>
      </c>
      <c r="D12" s="61" t="s">
        <v>46</v>
      </c>
      <c r="E12" s="100" t="s">
        <v>50</v>
      </c>
      <c r="F12" s="39" t="s">
        <v>51</v>
      </c>
      <c r="G12" s="40" t="s">
        <v>22</v>
      </c>
      <c r="H12" s="41">
        <v>772</v>
      </c>
      <c r="I12" s="64"/>
      <c r="J12" s="51">
        <f t="shared" si="0"/>
        <v>0</v>
      </c>
      <c r="K12" s="9"/>
      <c r="L12" s="37"/>
    </row>
    <row r="13" spans="1:12" ht="60" x14ac:dyDescent="0.25">
      <c r="A13" s="38" t="s">
        <v>52</v>
      </c>
      <c r="B13" s="40" t="s">
        <v>53</v>
      </c>
      <c r="C13" s="77" t="s">
        <v>54</v>
      </c>
      <c r="D13" s="61" t="s">
        <v>55</v>
      </c>
      <c r="E13" s="100" t="s">
        <v>54</v>
      </c>
      <c r="F13" s="39" t="s">
        <v>56</v>
      </c>
      <c r="G13" s="40" t="s">
        <v>57</v>
      </c>
      <c r="H13" s="41">
        <v>1697</v>
      </c>
      <c r="I13" s="64"/>
      <c r="J13" s="51">
        <f t="shared" si="0"/>
        <v>0</v>
      </c>
      <c r="K13" s="37"/>
      <c r="L13" s="37"/>
    </row>
    <row r="14" spans="1:12" ht="45" x14ac:dyDescent="0.25">
      <c r="A14" s="38" t="s">
        <v>58</v>
      </c>
      <c r="B14" s="40" t="s">
        <v>59</v>
      </c>
      <c r="C14" s="77" t="s">
        <v>60</v>
      </c>
      <c r="D14" s="61" t="s">
        <v>61</v>
      </c>
      <c r="E14" s="100" t="s">
        <v>62</v>
      </c>
      <c r="F14" s="39" t="s">
        <v>63</v>
      </c>
      <c r="G14" s="40" t="s">
        <v>64</v>
      </c>
      <c r="H14" s="41">
        <v>11</v>
      </c>
      <c r="I14" s="64"/>
      <c r="J14" s="51">
        <f t="shared" ref="J14:J18" si="1">ROUND((H14*I14),2)</f>
        <v>0</v>
      </c>
      <c r="K14" s="37"/>
      <c r="L14" s="37"/>
    </row>
    <row r="15" spans="1:12" ht="60" x14ac:dyDescent="0.25">
      <c r="A15" s="38" t="s">
        <v>65</v>
      </c>
      <c r="B15" s="40" t="s">
        <v>66</v>
      </c>
      <c r="C15" s="77" t="s">
        <v>67</v>
      </c>
      <c r="D15" s="61" t="s">
        <v>68</v>
      </c>
      <c r="E15" s="100" t="s">
        <v>67</v>
      </c>
      <c r="F15" s="39" t="s">
        <v>69</v>
      </c>
      <c r="G15" s="40" t="s">
        <v>64</v>
      </c>
      <c r="H15" s="41">
        <v>7</v>
      </c>
      <c r="I15" s="64"/>
      <c r="J15" s="51">
        <f t="shared" si="1"/>
        <v>0</v>
      </c>
      <c r="K15" s="37"/>
      <c r="L15" s="37"/>
    </row>
    <row r="16" spans="1:12" ht="45" x14ac:dyDescent="0.25">
      <c r="A16" s="38" t="s">
        <v>70</v>
      </c>
      <c r="B16" s="40" t="s">
        <v>59</v>
      </c>
      <c r="C16" s="77" t="s">
        <v>60</v>
      </c>
      <c r="D16" s="61" t="s">
        <v>61</v>
      </c>
      <c r="E16" s="100" t="s">
        <v>71</v>
      </c>
      <c r="F16" s="39" t="s">
        <v>72</v>
      </c>
      <c r="G16" s="40" t="s">
        <v>64</v>
      </c>
      <c r="H16" s="41">
        <v>2</v>
      </c>
      <c r="I16" s="64"/>
      <c r="J16" s="51">
        <f t="shared" si="1"/>
        <v>0</v>
      </c>
      <c r="K16" s="37"/>
      <c r="L16" s="37"/>
    </row>
    <row r="17" spans="1:13" ht="60.75" thickBot="1" x14ac:dyDescent="0.3">
      <c r="A17" s="38" t="s">
        <v>73</v>
      </c>
      <c r="B17" s="40" t="s">
        <v>74</v>
      </c>
      <c r="C17" s="77" t="s">
        <v>75</v>
      </c>
      <c r="D17" s="61" t="s">
        <v>76</v>
      </c>
      <c r="E17" s="100" t="s">
        <v>75</v>
      </c>
      <c r="F17" s="39" t="s">
        <v>77</v>
      </c>
      <c r="G17" s="40" t="s">
        <v>64</v>
      </c>
      <c r="H17" s="41">
        <v>2</v>
      </c>
      <c r="I17" s="64"/>
      <c r="J17" s="51">
        <f t="shared" si="1"/>
        <v>0</v>
      </c>
      <c r="K17" s="37"/>
      <c r="L17" s="37"/>
    </row>
    <row r="18" spans="1:13" ht="30.75" thickBot="1" x14ac:dyDescent="0.3">
      <c r="A18" s="42" t="s">
        <v>78</v>
      </c>
      <c r="B18" s="44" t="s">
        <v>79</v>
      </c>
      <c r="C18" s="78" t="s">
        <v>80</v>
      </c>
      <c r="D18" s="62" t="s">
        <v>81</v>
      </c>
      <c r="E18" s="101" t="s">
        <v>82</v>
      </c>
      <c r="F18" s="43" t="s">
        <v>83</v>
      </c>
      <c r="G18" s="44" t="s">
        <v>84</v>
      </c>
      <c r="H18" s="45">
        <v>41</v>
      </c>
      <c r="I18" s="67"/>
      <c r="J18" s="52">
        <f t="shared" si="1"/>
        <v>0</v>
      </c>
      <c r="K18" s="48" t="s">
        <v>85</v>
      </c>
      <c r="L18" s="46">
        <f>ROUND(SUM(J5:J18),2)</f>
        <v>-25461.3</v>
      </c>
    </row>
    <row r="19" spans="1:13" s="3" customFormat="1" ht="30.75" thickBot="1" x14ac:dyDescent="0.3">
      <c r="A19" s="68" t="s">
        <v>86</v>
      </c>
      <c r="B19" s="69" t="s">
        <v>79</v>
      </c>
      <c r="C19" s="80" t="s">
        <v>80</v>
      </c>
      <c r="D19" s="70" t="s">
        <v>81</v>
      </c>
      <c r="E19" s="102" t="s">
        <v>87</v>
      </c>
      <c r="F19" s="71" t="s">
        <v>88</v>
      </c>
      <c r="G19" s="69" t="s">
        <v>84</v>
      </c>
      <c r="H19" s="72">
        <v>29</v>
      </c>
      <c r="I19" s="73"/>
      <c r="J19" s="74">
        <f t="shared" ref="J19:J25" si="2">ROUND((H19*I19),2)</f>
        <v>0</v>
      </c>
      <c r="K19" s="48" t="s">
        <v>89</v>
      </c>
      <c r="L19" s="46">
        <f>ROUND(SUM(J19:J19),2)</f>
        <v>0</v>
      </c>
      <c r="M19" s="2"/>
    </row>
    <row r="20" spans="1:13" s="3" customFormat="1" ht="30" x14ac:dyDescent="0.25">
      <c r="A20" s="33" t="s">
        <v>90</v>
      </c>
      <c r="B20" s="35" t="s">
        <v>91</v>
      </c>
      <c r="C20" s="76" t="s">
        <v>92</v>
      </c>
      <c r="D20" s="60" t="s">
        <v>93</v>
      </c>
      <c r="E20" s="99" t="s">
        <v>94</v>
      </c>
      <c r="F20" s="34" t="s">
        <v>95</v>
      </c>
      <c r="G20" s="35" t="s">
        <v>57</v>
      </c>
      <c r="H20" s="36">
        <v>1525</v>
      </c>
      <c r="I20" s="75"/>
      <c r="J20" s="66">
        <f t="shared" si="2"/>
        <v>0</v>
      </c>
      <c r="K20" s="49"/>
      <c r="L20" s="49"/>
      <c r="M20" s="2"/>
    </row>
    <row r="21" spans="1:13" s="3" customFormat="1" ht="30" x14ac:dyDescent="0.25">
      <c r="A21" s="38" t="s">
        <v>96</v>
      </c>
      <c r="B21" s="40" t="s">
        <v>91</v>
      </c>
      <c r="C21" s="77" t="s">
        <v>92</v>
      </c>
      <c r="D21" s="61" t="s">
        <v>93</v>
      </c>
      <c r="E21" s="100" t="s">
        <v>97</v>
      </c>
      <c r="F21" s="39" t="s">
        <v>98</v>
      </c>
      <c r="G21" s="40" t="s">
        <v>57</v>
      </c>
      <c r="H21" s="41">
        <v>57</v>
      </c>
      <c r="I21" s="50"/>
      <c r="J21" s="51">
        <f t="shared" si="2"/>
        <v>0</v>
      </c>
      <c r="K21" s="49"/>
      <c r="L21" s="49"/>
      <c r="M21" s="2"/>
    </row>
    <row r="22" spans="1:13" s="3" customFormat="1" ht="30" x14ac:dyDescent="0.25">
      <c r="A22" s="38" t="s">
        <v>99</v>
      </c>
      <c r="B22" s="40" t="s">
        <v>91</v>
      </c>
      <c r="C22" s="77" t="s">
        <v>92</v>
      </c>
      <c r="D22" s="61" t="s">
        <v>93</v>
      </c>
      <c r="E22" s="100" t="s">
        <v>100</v>
      </c>
      <c r="F22" s="39" t="s">
        <v>101</v>
      </c>
      <c r="G22" s="40" t="s">
        <v>57</v>
      </c>
      <c r="H22" s="41">
        <v>113</v>
      </c>
      <c r="I22" s="50"/>
      <c r="J22" s="51">
        <f t="shared" si="2"/>
        <v>0</v>
      </c>
      <c r="K22" s="49"/>
      <c r="L22" s="49"/>
      <c r="M22" s="2"/>
    </row>
    <row r="23" spans="1:13" s="3" customFormat="1" ht="45" x14ac:dyDescent="0.25">
      <c r="A23" s="38" t="s">
        <v>102</v>
      </c>
      <c r="B23" s="40" t="s">
        <v>103</v>
      </c>
      <c r="C23" s="77" t="s">
        <v>104</v>
      </c>
      <c r="D23" s="61" t="s">
        <v>105</v>
      </c>
      <c r="E23" s="100" t="s">
        <v>106</v>
      </c>
      <c r="F23" s="39" t="s">
        <v>107</v>
      </c>
      <c r="G23" s="40" t="s">
        <v>22</v>
      </c>
      <c r="H23" s="41">
        <v>3725</v>
      </c>
      <c r="I23" s="50"/>
      <c r="J23" s="51">
        <f t="shared" si="2"/>
        <v>0</v>
      </c>
      <c r="K23" s="49"/>
      <c r="L23" s="49"/>
      <c r="M23" s="2"/>
    </row>
    <row r="24" spans="1:13" s="3" customFormat="1" ht="45" x14ac:dyDescent="0.25">
      <c r="A24" s="38" t="s">
        <v>108</v>
      </c>
      <c r="B24" s="40" t="s">
        <v>109</v>
      </c>
      <c r="C24" s="77" t="s">
        <v>110</v>
      </c>
      <c r="D24" s="61" t="s">
        <v>111</v>
      </c>
      <c r="E24" s="100" t="s">
        <v>112</v>
      </c>
      <c r="F24" s="39" t="s">
        <v>113</v>
      </c>
      <c r="G24" s="40" t="s">
        <v>22</v>
      </c>
      <c r="H24" s="104">
        <v>13284</v>
      </c>
      <c r="I24" s="50"/>
      <c r="J24" s="51">
        <f t="shared" si="2"/>
        <v>0</v>
      </c>
      <c r="K24" s="49"/>
      <c r="L24" s="49"/>
      <c r="M24" s="2"/>
    </row>
    <row r="25" spans="1:13" s="3" customFormat="1" ht="30.75" thickBot="1" x14ac:dyDescent="0.3">
      <c r="A25" s="38" t="s">
        <v>114</v>
      </c>
      <c r="B25" s="40" t="s">
        <v>115</v>
      </c>
      <c r="C25" s="77" t="s">
        <v>116</v>
      </c>
      <c r="D25" s="61" t="s">
        <v>117</v>
      </c>
      <c r="E25" s="100" t="s">
        <v>118</v>
      </c>
      <c r="F25" s="39" t="s">
        <v>119</v>
      </c>
      <c r="G25" s="40" t="s">
        <v>22</v>
      </c>
      <c r="H25" s="104">
        <v>13537</v>
      </c>
      <c r="I25" s="50"/>
      <c r="J25" s="51">
        <f t="shared" si="2"/>
        <v>0</v>
      </c>
      <c r="K25" s="49"/>
      <c r="L25" s="49"/>
      <c r="M25" s="2"/>
    </row>
    <row r="26" spans="1:13" s="3" customFormat="1" ht="45.75" thickBot="1" x14ac:dyDescent="0.3">
      <c r="A26" s="81" t="s">
        <v>120</v>
      </c>
      <c r="B26" s="82" t="s">
        <v>121</v>
      </c>
      <c r="C26" s="80" t="s">
        <v>122</v>
      </c>
      <c r="D26" s="83" t="s">
        <v>123</v>
      </c>
      <c r="E26" s="103" t="s">
        <v>124</v>
      </c>
      <c r="F26" s="84" t="s">
        <v>125</v>
      </c>
      <c r="G26" s="82" t="s">
        <v>22</v>
      </c>
      <c r="H26" s="85">
        <v>13537</v>
      </c>
      <c r="I26" s="86"/>
      <c r="J26" s="87">
        <f t="shared" si="0"/>
        <v>0</v>
      </c>
      <c r="K26" s="53" t="s">
        <v>126</v>
      </c>
      <c r="L26" s="54">
        <f>ROUND(SUM(J20:J26),2)</f>
        <v>0</v>
      </c>
      <c r="M26" s="2"/>
    </row>
    <row r="27" spans="1:13" s="3" customFormat="1" ht="30" x14ac:dyDescent="0.25">
      <c r="A27" s="33" t="s">
        <v>127</v>
      </c>
      <c r="B27" s="35" t="s">
        <v>128</v>
      </c>
      <c r="C27" s="88" t="s">
        <v>92</v>
      </c>
      <c r="D27" s="60" t="s">
        <v>129</v>
      </c>
      <c r="E27" s="99" t="s">
        <v>130</v>
      </c>
      <c r="F27" s="34" t="s">
        <v>131</v>
      </c>
      <c r="G27" s="35" t="s">
        <v>57</v>
      </c>
      <c r="H27" s="36">
        <v>106</v>
      </c>
      <c r="I27" s="89"/>
      <c r="J27" s="66">
        <f t="shared" si="0"/>
        <v>0</v>
      </c>
      <c r="K27" s="55"/>
      <c r="L27" s="49"/>
      <c r="M27" s="2"/>
    </row>
    <row r="28" spans="1:13" s="3" customFormat="1" ht="45" x14ac:dyDescent="0.25">
      <c r="A28" s="38" t="s">
        <v>132</v>
      </c>
      <c r="B28" s="40" t="s">
        <v>133</v>
      </c>
      <c r="C28" s="77" t="s">
        <v>104</v>
      </c>
      <c r="D28" s="61" t="s">
        <v>134</v>
      </c>
      <c r="E28" s="100" t="s">
        <v>135</v>
      </c>
      <c r="F28" s="39" t="s">
        <v>136</v>
      </c>
      <c r="G28" s="40" t="s">
        <v>22</v>
      </c>
      <c r="H28" s="41">
        <v>83.1</v>
      </c>
      <c r="I28" s="56"/>
      <c r="J28" s="51">
        <f t="shared" si="0"/>
        <v>0</v>
      </c>
      <c r="K28" s="55"/>
      <c r="L28" s="49"/>
      <c r="M28" s="2"/>
    </row>
    <row r="29" spans="1:13" s="3" customFormat="1" x14ac:dyDescent="0.25">
      <c r="A29" s="38" t="s">
        <v>137</v>
      </c>
      <c r="B29" s="40" t="s">
        <v>138</v>
      </c>
      <c r="C29" s="77" t="s">
        <v>139</v>
      </c>
      <c r="D29" s="61" t="s">
        <v>140</v>
      </c>
      <c r="E29" s="100" t="s">
        <v>141</v>
      </c>
      <c r="F29" s="39" t="s">
        <v>142</v>
      </c>
      <c r="G29" s="40" t="s">
        <v>22</v>
      </c>
      <c r="H29" s="41">
        <v>83.1</v>
      </c>
      <c r="I29" s="56"/>
      <c r="J29" s="51">
        <f t="shared" si="0"/>
        <v>0</v>
      </c>
      <c r="K29" s="55"/>
      <c r="L29" s="49"/>
      <c r="M29" s="2"/>
    </row>
    <row r="30" spans="1:13" s="3" customFormat="1" ht="15.75" thickBot="1" x14ac:dyDescent="0.3">
      <c r="A30" s="38" t="s">
        <v>143</v>
      </c>
      <c r="B30" s="40" t="s">
        <v>144</v>
      </c>
      <c r="C30" s="77" t="s">
        <v>145</v>
      </c>
      <c r="D30" s="61" t="s">
        <v>146</v>
      </c>
      <c r="E30" s="100" t="s">
        <v>147</v>
      </c>
      <c r="F30" s="39" t="s">
        <v>147</v>
      </c>
      <c r="G30" s="40" t="s">
        <v>22</v>
      </c>
      <c r="H30" s="41">
        <v>44.2</v>
      </c>
      <c r="I30" s="56"/>
      <c r="J30" s="51">
        <f t="shared" si="0"/>
        <v>0</v>
      </c>
      <c r="K30" s="55"/>
      <c r="L30" s="49"/>
      <c r="M30" s="2"/>
    </row>
    <row r="31" spans="1:13" s="3" customFormat="1" ht="30.75" thickBot="1" x14ac:dyDescent="0.3">
      <c r="A31" s="81" t="s">
        <v>148</v>
      </c>
      <c r="B31" s="82" t="s">
        <v>149</v>
      </c>
      <c r="C31" s="80" t="s">
        <v>150</v>
      </c>
      <c r="D31" s="83" t="s">
        <v>151</v>
      </c>
      <c r="E31" s="103" t="s">
        <v>152</v>
      </c>
      <c r="F31" s="84" t="s">
        <v>153</v>
      </c>
      <c r="G31" s="82" t="s">
        <v>22</v>
      </c>
      <c r="H31" s="85">
        <v>38.9</v>
      </c>
      <c r="I31" s="90"/>
      <c r="J31" s="87">
        <f t="shared" si="0"/>
        <v>0</v>
      </c>
      <c r="K31" s="53" t="s">
        <v>154</v>
      </c>
      <c r="L31" s="54">
        <f>ROUND(SUM(J27:J31),2)</f>
        <v>0</v>
      </c>
      <c r="M31" s="2"/>
    </row>
    <row r="32" spans="1:13" s="3" customFormat="1" ht="30.75" thickBot="1" x14ac:dyDescent="0.3">
      <c r="A32" s="33" t="s">
        <v>155</v>
      </c>
      <c r="B32" s="35" t="s">
        <v>156</v>
      </c>
      <c r="C32" s="76" t="s">
        <v>157</v>
      </c>
      <c r="D32" s="60" t="s">
        <v>158</v>
      </c>
      <c r="E32" s="99" t="s">
        <v>159</v>
      </c>
      <c r="F32" s="34" t="s">
        <v>160</v>
      </c>
      <c r="G32" s="35" t="s">
        <v>161</v>
      </c>
      <c r="H32" s="36">
        <v>5.3</v>
      </c>
      <c r="I32" s="75"/>
      <c r="J32" s="66">
        <f t="shared" si="0"/>
        <v>0</v>
      </c>
      <c r="K32" s="55"/>
      <c r="L32" s="49"/>
      <c r="M32" s="2"/>
    </row>
    <row r="33" spans="1:13" s="3" customFormat="1" ht="45.75" thickBot="1" x14ac:dyDescent="0.3">
      <c r="A33" s="81" t="s">
        <v>162</v>
      </c>
      <c r="B33" s="82" t="s">
        <v>121</v>
      </c>
      <c r="C33" s="80" t="s">
        <v>122</v>
      </c>
      <c r="D33" s="83" t="s">
        <v>123</v>
      </c>
      <c r="E33" s="103" t="s">
        <v>163</v>
      </c>
      <c r="F33" s="84" t="s">
        <v>164</v>
      </c>
      <c r="G33" s="82" t="s">
        <v>22</v>
      </c>
      <c r="H33" s="85">
        <v>543</v>
      </c>
      <c r="I33" s="86"/>
      <c r="J33" s="87">
        <f t="shared" si="0"/>
        <v>0</v>
      </c>
      <c r="K33" s="57" t="s">
        <v>165</v>
      </c>
      <c r="L33" s="58">
        <f>ROUND(SUM(J32:J33),2)</f>
        <v>0</v>
      </c>
      <c r="M33" s="2"/>
    </row>
    <row r="34" spans="1:13" s="3" customFormat="1" ht="30" x14ac:dyDescent="0.25">
      <c r="A34" s="33" t="s">
        <v>166</v>
      </c>
      <c r="B34" s="35" t="s">
        <v>167</v>
      </c>
      <c r="C34" s="76" t="s">
        <v>168</v>
      </c>
      <c r="D34" s="60" t="s">
        <v>169</v>
      </c>
      <c r="E34" s="99" t="s">
        <v>170</v>
      </c>
      <c r="F34" s="34" t="s">
        <v>171</v>
      </c>
      <c r="G34" s="35" t="s">
        <v>64</v>
      </c>
      <c r="H34" s="36">
        <v>10</v>
      </c>
      <c r="I34" s="75"/>
      <c r="J34" s="66">
        <f t="shared" si="0"/>
        <v>0</v>
      </c>
      <c r="K34" s="59"/>
      <c r="L34" s="49"/>
      <c r="M34" s="2"/>
    </row>
    <row r="35" spans="1:13" s="3" customFormat="1" ht="30" x14ac:dyDescent="0.25">
      <c r="A35" s="38" t="s">
        <v>172</v>
      </c>
      <c r="B35" s="40" t="s">
        <v>167</v>
      </c>
      <c r="C35" s="77" t="s">
        <v>168</v>
      </c>
      <c r="D35" s="61" t="s">
        <v>169</v>
      </c>
      <c r="E35" s="100" t="s">
        <v>173</v>
      </c>
      <c r="F35" s="39" t="s">
        <v>174</v>
      </c>
      <c r="G35" s="40" t="s">
        <v>64</v>
      </c>
      <c r="H35" s="41">
        <v>26</v>
      </c>
      <c r="I35" s="50"/>
      <c r="J35" s="51">
        <f t="shared" si="0"/>
        <v>0</v>
      </c>
      <c r="K35" s="55"/>
      <c r="L35" s="49"/>
      <c r="M35" s="2"/>
    </row>
    <row r="36" spans="1:13" s="3" customFormat="1" ht="30" x14ac:dyDescent="0.25">
      <c r="A36" s="38" t="s">
        <v>175</v>
      </c>
      <c r="B36" s="40" t="s">
        <v>167</v>
      </c>
      <c r="C36" s="77" t="s">
        <v>168</v>
      </c>
      <c r="D36" s="61" t="s">
        <v>169</v>
      </c>
      <c r="E36" s="100" t="s">
        <v>176</v>
      </c>
      <c r="F36" s="39" t="s">
        <v>177</v>
      </c>
      <c r="G36" s="40" t="s">
        <v>64</v>
      </c>
      <c r="H36" s="41">
        <v>9</v>
      </c>
      <c r="I36" s="50"/>
      <c r="J36" s="51">
        <f t="shared" si="0"/>
        <v>0</v>
      </c>
      <c r="K36" s="55"/>
      <c r="L36" s="49"/>
      <c r="M36" s="2"/>
    </row>
    <row r="37" spans="1:13" s="3" customFormat="1" ht="15.75" thickBot="1" x14ac:dyDescent="0.3">
      <c r="A37" s="38" t="s">
        <v>178</v>
      </c>
      <c r="B37" s="40" t="s">
        <v>179</v>
      </c>
      <c r="C37" s="77" t="s">
        <v>180</v>
      </c>
      <c r="D37" s="61" t="s">
        <v>181</v>
      </c>
      <c r="E37" s="100" t="s">
        <v>182</v>
      </c>
      <c r="F37" s="39" t="s">
        <v>183</v>
      </c>
      <c r="G37" s="40" t="s">
        <v>64</v>
      </c>
      <c r="H37" s="41">
        <v>8</v>
      </c>
      <c r="I37" s="50"/>
      <c r="J37" s="51">
        <f t="shared" si="0"/>
        <v>0</v>
      </c>
      <c r="K37" s="55"/>
      <c r="L37" s="49"/>
      <c r="M37" s="2"/>
    </row>
    <row r="38" spans="1:13" s="3" customFormat="1" ht="30.75" thickBot="1" x14ac:dyDescent="0.3">
      <c r="A38" s="81" t="s">
        <v>184</v>
      </c>
      <c r="B38" s="82" t="s">
        <v>185</v>
      </c>
      <c r="C38" s="80" t="s">
        <v>186</v>
      </c>
      <c r="D38" s="83" t="s">
        <v>187</v>
      </c>
      <c r="E38" s="103" t="s">
        <v>188</v>
      </c>
      <c r="F38" s="84" t="s">
        <v>189</v>
      </c>
      <c r="G38" s="82" t="s">
        <v>22</v>
      </c>
      <c r="H38" s="85">
        <v>465</v>
      </c>
      <c r="I38" s="86"/>
      <c r="J38" s="87">
        <f t="shared" si="0"/>
        <v>0</v>
      </c>
      <c r="K38" s="48" t="s">
        <v>190</v>
      </c>
      <c r="L38" s="46">
        <f>ROUND(SUM(J34:J38),2)</f>
        <v>0</v>
      </c>
      <c r="M38" s="2"/>
    </row>
    <row r="39" spans="1:13" s="3" customFormat="1" ht="41.25" customHeight="1" thickBot="1" x14ac:dyDescent="0.3">
      <c r="A39" s="91" t="s">
        <v>191</v>
      </c>
      <c r="B39" s="92" t="s">
        <v>192</v>
      </c>
      <c r="C39" s="97" t="s">
        <v>193</v>
      </c>
      <c r="D39" s="93" t="s">
        <v>194</v>
      </c>
      <c r="E39" s="98" t="s">
        <v>195</v>
      </c>
      <c r="F39" s="94" t="s">
        <v>196</v>
      </c>
      <c r="G39" s="95" t="s">
        <v>84</v>
      </c>
      <c r="H39" s="95">
        <v>1</v>
      </c>
      <c r="I39" s="96"/>
      <c r="J39" s="47">
        <f t="shared" ref="J39" si="3">ROUND((H39*I39),2)</f>
        <v>0</v>
      </c>
      <c r="K39" s="48" t="s">
        <v>197</v>
      </c>
      <c r="L39" s="46">
        <f>ROUND(SUM(J39),2)</f>
        <v>0</v>
      </c>
      <c r="M39" s="2"/>
    </row>
    <row r="40" spans="1:13" ht="44.25" customHeight="1" thickBot="1" x14ac:dyDescent="0.3">
      <c r="A40" s="12"/>
      <c r="B40" s="12"/>
      <c r="C40" s="12"/>
      <c r="D40" s="12"/>
      <c r="E40" s="12"/>
      <c r="F40" s="12"/>
      <c r="G40" s="11"/>
      <c r="H40" s="11"/>
      <c r="I40" s="28" t="s">
        <v>198</v>
      </c>
      <c r="J40" s="29">
        <f>SUM(J5:J39)</f>
        <v>-25461.3</v>
      </c>
      <c r="K40" s="9"/>
      <c r="L40" s="10"/>
    </row>
    <row r="41" spans="1:13" ht="20.25" customHeight="1" x14ac:dyDescent="0.25">
      <c r="A41" s="15"/>
      <c r="B41" s="15"/>
      <c r="C41" s="15"/>
      <c r="D41" s="15"/>
      <c r="E41" s="15"/>
      <c r="F41" s="14"/>
      <c r="G41" s="14"/>
      <c r="H41" s="27"/>
      <c r="I41" s="14"/>
      <c r="J41" s="13"/>
    </row>
  </sheetData>
  <sheetProtection algorithmName="SHA-512" hashValue="H2tCB4aiqUcjNMk+/6haQZmClhtK2MNOuVo2o0pYjI9xnI8E8Hcp+upSNdYtjl6NMxzi24+Rgmq5NUTMqPgMVA==" saltValue="5BA7iSgguOrEW3eBXRcrDA==" spinCount="100000" sheet="1" objects="1" scenarios="1" selectLockedCells="1"/>
  <mergeCells count="2">
    <mergeCell ref="A3:J3"/>
    <mergeCell ref="A1:J1"/>
  </mergeCells>
  <phoneticPr fontId="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15"/>
  <sheetViews>
    <sheetView zoomScaleNormal="100" workbookViewId="0">
      <selection activeCell="A3" sqref="A3:B6"/>
    </sheetView>
  </sheetViews>
  <sheetFormatPr defaultRowHeight="15" x14ac:dyDescent="0.25"/>
  <cols>
    <col min="1" max="1" width="11.7109375" customWidth="1"/>
    <col min="2" max="2" width="51.28515625" customWidth="1"/>
    <col min="3" max="3" width="20.85546875" customWidth="1"/>
  </cols>
  <sheetData>
    <row r="1" spans="1:3" ht="27" customHeight="1" x14ac:dyDescent="0.25">
      <c r="A1" s="112" t="s">
        <v>199</v>
      </c>
      <c r="B1" s="112"/>
      <c r="C1" s="112"/>
    </row>
    <row r="2" spans="1:3" x14ac:dyDescent="0.25">
      <c r="A2" s="113" t="s">
        <v>200</v>
      </c>
      <c r="B2" s="113"/>
      <c r="C2" s="113"/>
    </row>
    <row r="3" spans="1:3" ht="25.5" x14ac:dyDescent="0.25">
      <c r="A3" s="16" t="s">
        <v>201</v>
      </c>
      <c r="B3" s="16" t="s">
        <v>202</v>
      </c>
      <c r="C3" s="16" t="s">
        <v>203</v>
      </c>
    </row>
    <row r="4" spans="1:3" x14ac:dyDescent="0.25">
      <c r="A4" s="17">
        <v>1</v>
      </c>
      <c r="B4" s="18" t="s">
        <v>204</v>
      </c>
      <c r="C4" s="23">
        <f>DKŽ_1!J40</f>
        <v>-25461.3</v>
      </c>
    </row>
    <row r="5" spans="1:3" x14ac:dyDescent="0.25">
      <c r="A5" s="17"/>
      <c r="B5" s="25"/>
      <c r="C5" s="23"/>
    </row>
    <row r="6" spans="1:3" ht="38.25" x14ac:dyDescent="0.25">
      <c r="A6" s="16" t="s">
        <v>205</v>
      </c>
      <c r="B6" s="19" t="s">
        <v>206</v>
      </c>
      <c r="C6" s="24">
        <f>ROUND(SUM(C4:C5),2)</f>
        <v>-25461.3</v>
      </c>
    </row>
    <row r="7" spans="1:3" x14ac:dyDescent="0.25">
      <c r="A7" s="20"/>
      <c r="B7" s="20"/>
      <c r="C7" s="20"/>
    </row>
    <row r="8" spans="1:3" ht="74.45" customHeight="1" x14ac:dyDescent="0.25">
      <c r="A8" s="114" t="s">
        <v>207</v>
      </c>
      <c r="B8" s="114"/>
      <c r="C8" s="114"/>
    </row>
    <row r="9" spans="1:3" x14ac:dyDescent="0.25">
      <c r="A9" s="21"/>
      <c r="B9" s="21"/>
      <c r="C9" s="21"/>
    </row>
    <row r="10" spans="1:3" x14ac:dyDescent="0.25">
      <c r="A10" s="20"/>
      <c r="B10" s="20"/>
      <c r="C10" s="22" t="s">
        <v>208</v>
      </c>
    </row>
    <row r="11" spans="1:3" x14ac:dyDescent="0.25">
      <c r="A11" s="20"/>
      <c r="B11" s="20"/>
      <c r="C11" s="20"/>
    </row>
    <row r="12" spans="1:3" ht="396.6" customHeight="1" x14ac:dyDescent="0.25">
      <c r="A12" s="110" t="s">
        <v>209</v>
      </c>
      <c r="B12" s="111"/>
      <c r="C12" s="111"/>
    </row>
    <row r="13" spans="1:3" ht="150" customHeight="1" x14ac:dyDescent="0.25">
      <c r="A13" s="108" t="s">
        <v>210</v>
      </c>
      <c r="B13" s="109"/>
      <c r="C13" s="109"/>
    </row>
    <row r="14" spans="1:3" ht="68.45" customHeight="1" x14ac:dyDescent="0.25">
      <c r="A14" s="110" t="s">
        <v>211</v>
      </c>
      <c r="B14" s="111"/>
      <c r="C14" s="111"/>
    </row>
    <row r="15" spans="1:3" ht="190.15" customHeight="1" x14ac:dyDescent="0.25"/>
  </sheetData>
  <sheetProtection algorithmName="SHA-512" hashValue="X+jocw2M9k67wmIuP5iPfnEX8k2S7R6W4akqis6BHnQnNPXKzNvOJ49R8S39SF3Dx9ADa6gbiL1bnzyLKALpFw==" saltValue="tYTFG8fzLsSr9xbbNwEheQ==" spinCount="100000" sheet="1" objects="1" scenarios="1"/>
  <mergeCells count="6">
    <mergeCell ref="A13:C13"/>
    <mergeCell ref="A14:C14"/>
    <mergeCell ref="A1:C1"/>
    <mergeCell ref="A2:C2"/>
    <mergeCell ref="A8:C8"/>
    <mergeCell ref="A12:C1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43096ae1a446867fb84ec4ae28501d43">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9ce6acafdb6b6f5f80f7d7d04f120c2c"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67D4EC-76AF-4F83-9368-F9AF252912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74B360E-CE50-4F62-AC9B-A62042B4420E}">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customXml/itemProps3.xml><?xml version="1.0" encoding="utf-8"?>
<ds:datastoreItem xmlns:ds="http://schemas.openxmlformats.org/officeDocument/2006/customXml" ds:itemID="{BBBB7CF6-2FE9-41CF-9688-1CE79A9BD2D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DKŽ_1</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Irena Kudzinskienė</cp:lastModifiedBy>
  <cp:revision/>
  <dcterms:created xsi:type="dcterms:W3CDTF">2020-10-05T14:48:34Z</dcterms:created>
  <dcterms:modified xsi:type="dcterms:W3CDTF">2026-04-13T06:53:14Z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